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a_delovni_zvezek"/>
  <mc:AlternateContent xmlns:mc="http://schemas.openxmlformats.org/markup-compatibility/2006">
    <mc:Choice Requires="x15">
      <x15ac:absPath xmlns:x15ac="http://schemas.microsoft.com/office/spreadsheetml/2010/11/ac" url="X:\Aktualni projekti\25020-00_SSRS Mirna\05_PZI\_Koncna oddaja\Popisi\Zaklenjeni\"/>
    </mc:Choice>
  </mc:AlternateContent>
  <xr:revisionPtr revIDLastSave="0" documentId="13_ncr:1_{E30DDFDF-8835-4285-B42F-A2EE8DB7E26C}" xr6:coauthVersionLast="47" xr6:coauthVersionMax="47" xr10:uidLastSave="{00000000-0000-0000-0000-000000000000}"/>
  <bookViews>
    <workbookView xWindow="-28920" yWindow="-120" windowWidth="29040" windowHeight="15720" tabRatio="883" xr2:uid="{00000000-000D-0000-FFFF-FFFF00000000}"/>
  </bookViews>
  <sheets>
    <sheet name="1_REK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'1_REK'!$A$1:$F$37</definedName>
    <definedName name="_xlnm.Print_Titles" localSheetId="0">'1_REK'!$5:$5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2" l="1"/>
  <c r="F27" i="2" l="1"/>
  <c r="B28" i="2" l="1"/>
  <c r="B27" i="2"/>
  <c r="B26" i="2"/>
  <c r="B25" i="2"/>
  <c r="F26" i="2" l="1"/>
  <c r="F25" i="2" l="1"/>
  <c r="F30" i="2" l="1"/>
  <c r="F32" i="2" l="1"/>
  <c r="F34" i="2" s="1"/>
  <c r="F35" i="2" l="1"/>
  <c r="F36" i="2" s="1"/>
</calcChain>
</file>

<file path=xl/sharedStrings.xml><?xml version="1.0" encoding="utf-8"?>
<sst xmlns="http://schemas.openxmlformats.org/spreadsheetml/2006/main" count="22" uniqueCount="21">
  <si>
    <t>SKUPAJ</t>
  </si>
  <si>
    <t>OBJEKT:</t>
  </si>
  <si>
    <t>REKAPITULACIJA:</t>
  </si>
  <si>
    <t>SESTAVIL:</t>
  </si>
  <si>
    <t>KRAJ IN DATUM:</t>
  </si>
  <si>
    <t>INVESTITOR:</t>
  </si>
  <si>
    <t>© Copyright Savaprojekt d.d.</t>
  </si>
  <si>
    <t>verzija: SPK_01</t>
  </si>
  <si>
    <t>Blaž Šalamon, mag. inž. arh.</t>
  </si>
  <si>
    <t>1.4.3 POPIS MATERIALA IN DEL</t>
  </si>
  <si>
    <t>Stanovanjski sklad Republike Slovenije, javni sklad</t>
  </si>
  <si>
    <t xml:space="preserve">Poljanska cesta 31, </t>
  </si>
  <si>
    <t>1000 Ljubljana</t>
  </si>
  <si>
    <t>VEČSTANOVANJSKI STAVBI V MIRNI</t>
  </si>
  <si>
    <t>SKUPNA REKAPITULACIJA</t>
  </si>
  <si>
    <t>DDV (9,5%)</t>
  </si>
  <si>
    <t>SKUPAJ Z DDV (9,5%)</t>
  </si>
  <si>
    <t>Nepredvidena dela</t>
  </si>
  <si>
    <t>Krško, julij 2026</t>
  </si>
  <si>
    <t>2/2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</si>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</sst>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</numFmts>
  <fonts count="19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name val="Courier New"/>
      <family val="3"/>
      <charset val="238"/>
    </font>
    <font>
      <sz val="10"/>
      <name val="Arial CE"/>
      <family val="2"/>
      <charset val="238"/>
    </font>
    <font>
      <u/>
      <sz val="10"/>
      <color indexed="12"/>
      <name val="Trebuchet MS"/>
      <family val="2"/>
    </font>
    <font>
      <sz val="9"/>
      <name val="Arial CE"/>
      <charset val="238"/>
    </font>
    <font>
      <sz val="10"/>
      <name val="Arial CE"/>
      <charset val="238"/>
    </font>
    <font>
      <sz val="11"/>
      <color rgb="FF000000"/>
      <name val="Calibri"/>
      <family val="2"/>
      <scheme val="minor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" fontId="3" fillId="2" borderId="0">
      <alignment horizontal="right" wrapText="1"/>
      <protection locked="0"/>
    </xf>
    <xf numFmtId="0" fontId="9" fillId="0" borderId="0"/>
    <xf numFmtId="4" fontId="11" fillId="0" borderId="0">
      <alignment horizontal="left" vertical="top"/>
      <protection locked="0"/>
    </xf>
    <xf numFmtId="4" fontId="10" fillId="0" borderId="0">
      <alignment vertical="top"/>
      <protection hidden="1"/>
    </xf>
    <xf numFmtId="4" fontId="11" fillId="0" borderId="0" applyProtection="0">
      <alignment horizontal="left"/>
      <protection locked="0"/>
    </xf>
    <xf numFmtId="4" fontId="8" fillId="2" borderId="0">
      <alignment horizontal="right"/>
      <protection locked="0"/>
    </xf>
    <xf numFmtId="0" fontId="12" fillId="3" borderId="0">
      <protection locked="0"/>
    </xf>
    <xf numFmtId="9" fontId="9" fillId="0" borderId="0" applyFont="0" applyFill="0" applyBorder="0" applyAlignment="0" applyProtection="0"/>
    <xf numFmtId="0" fontId="13" fillId="0" borderId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0" fontId="16" fillId="0" borderId="0"/>
    <xf numFmtId="9" fontId="9" fillId="0" borderId="0" applyFont="0" applyFill="0" applyBorder="0" applyAlignment="0" applyProtection="0"/>
    <xf numFmtId="0" fontId="9" fillId="0" borderId="0"/>
    <xf numFmtId="4" fontId="11" fillId="0" borderId="0">
      <alignment horizontal="left" vertical="top"/>
      <protection locked="0"/>
    </xf>
    <xf numFmtId="0" fontId="17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quotePrefix="1" applyFont="1"/>
    <xf numFmtId="0" fontId="6" fillId="0" borderId="0" xfId="0" applyFont="1"/>
    <xf numFmtId="49" fontId="7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0" fillId="0" borderId="9" xfId="0" applyBorder="1" applyAlignment="1">
      <alignment vertical="center"/>
    </xf>
    <xf numFmtId="165" fontId="4" fillId="0" borderId="13" xfId="0" applyNumberFormat="1" applyFont="1" applyBorder="1" applyAlignment="1">
      <alignment horizontal="right" vertical="center"/>
    </xf>
    <xf numFmtId="165" fontId="0" fillId="0" borderId="13" xfId="0" applyNumberFormat="1" applyBorder="1" applyAlignment="1">
      <alignment horizontal="right" vertical="center"/>
    </xf>
    <xf numFmtId="0" fontId="0" fillId="0" borderId="16" xfId="0" applyBorder="1"/>
    <xf numFmtId="0" fontId="4" fillId="0" borderId="16" xfId="0" quotePrefix="1" applyFont="1" applyBorder="1"/>
    <xf numFmtId="4" fontId="0" fillId="0" borderId="0" xfId="0" applyNumberFormat="1"/>
    <xf numFmtId="49" fontId="7" fillId="0" borderId="17" xfId="0" applyNumberFormat="1" applyFont="1" applyBorder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16" xfId="0" applyFont="1" applyBorder="1"/>
    <xf numFmtId="165" fontId="0" fillId="0" borderId="0" xfId="0" applyNumberFormat="1"/>
    <xf numFmtId="0" fontId="4" fillId="4" borderId="19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vertical="center"/>
    </xf>
    <xf numFmtId="165" fontId="4" fillId="4" borderId="18" xfId="0" applyNumberFormat="1" applyFont="1" applyFill="1" applyBorder="1" applyAlignment="1">
      <alignment horizontal="right" vertical="center"/>
    </xf>
    <xf numFmtId="0" fontId="0" fillId="5" borderId="4" xfId="0" applyFill="1" applyBorder="1" applyAlignment="1">
      <alignment vertical="center"/>
    </xf>
    <xf numFmtId="165" fontId="4" fillId="5" borderId="10" xfId="0" applyNumberFormat="1" applyFont="1" applyFill="1" applyBorder="1" applyAlignment="1">
      <alignment horizontal="right" vertical="center"/>
    </xf>
    <xf numFmtId="0" fontId="4" fillId="6" borderId="5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vertical="center"/>
    </xf>
    <xf numFmtId="165" fontId="4" fillId="6" borderId="11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vertical="center"/>
    </xf>
    <xf numFmtId="165" fontId="4" fillId="6" borderId="10" xfId="0" applyNumberFormat="1" applyFont="1" applyFill="1" applyBorder="1" applyAlignment="1">
      <alignment horizontal="right" vertical="center"/>
    </xf>
    <xf numFmtId="9" fontId="4" fillId="4" borderId="20" xfId="0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right"/>
    </xf>
    <xf numFmtId="0" fontId="4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5" fontId="4" fillId="0" borderId="12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5" fontId="4" fillId="0" borderId="15" xfId="0" applyNumberFormat="1" applyFont="1" applyBorder="1" applyAlignment="1">
      <alignment horizontal="right" vertical="center"/>
    </xf>
    <xf numFmtId="0" fontId="4" fillId="5" borderId="3" xfId="0" quotePrefix="1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165" fontId="4" fillId="0" borderId="11" xfId="0" applyNumberFormat="1" applyFont="1" applyBorder="1" applyAlignment="1">
      <alignment horizontal="right" vertical="center"/>
    </xf>
  </cellXfs>
  <cellStyles count="44">
    <cellStyle name="CENA" xfId="1" xr:uid="{00000000-0005-0000-0000-000000000000}"/>
    <cellStyle name="Comma 2" xfId="31" xr:uid="{00000000-0005-0000-0000-000001000000}"/>
    <cellStyle name="Comma 3 2" xfId="13" xr:uid="{00000000-0005-0000-0000-000002000000}"/>
    <cellStyle name="Comma 3 3" xfId="14" xr:uid="{00000000-0005-0000-0000-000003000000}"/>
    <cellStyle name="Comma 3 4" xfId="15" xr:uid="{00000000-0005-0000-0000-000004000000}"/>
    <cellStyle name="Comma 4 2" xfId="16" xr:uid="{00000000-0005-0000-0000-000005000000}"/>
    <cellStyle name="Comma 4 3" xfId="17" xr:uid="{00000000-0005-0000-0000-000006000000}"/>
    <cellStyle name="Comma 4 4" xfId="18" xr:uid="{00000000-0005-0000-0000-000007000000}"/>
    <cellStyle name="Comma 5 2" xfId="19" xr:uid="{00000000-0005-0000-0000-000008000000}"/>
    <cellStyle name="Comma 6 2" xfId="20" xr:uid="{00000000-0005-0000-0000-000009000000}"/>
    <cellStyle name="Hiperpovezava 2" xfId="21" xr:uid="{00000000-0005-0000-0000-00000A000000}"/>
    <cellStyle name="KOMENTAR" xfId="7" xr:uid="{00000000-0005-0000-0000-00000B000000}"/>
    <cellStyle name="Naslov 5" xfId="38" xr:uid="{00000000-0005-0000-0000-00000C000000}"/>
    <cellStyle name="Navadno" xfId="0" builtinId="0"/>
    <cellStyle name="Navadno 2" xfId="22" xr:uid="{00000000-0005-0000-0000-00000E000000}"/>
    <cellStyle name="Navadno 2 2" xfId="30" xr:uid="{00000000-0005-0000-0000-00000F000000}"/>
    <cellStyle name="Navadno 2 2 2" xfId="35" xr:uid="{00000000-0005-0000-0000-000010000000}"/>
    <cellStyle name="Navadno 2 2 3" xfId="41" xr:uid="{E88D2FF5-530D-458D-8565-C8273F1E802C}"/>
    <cellStyle name="Navadno 2 3" xfId="40" xr:uid="{AEAEDEAD-D10D-4637-9CD6-BFAACC589ACD}"/>
    <cellStyle name="Navadno 3" xfId="29" xr:uid="{00000000-0005-0000-0000-000011000000}"/>
    <cellStyle name="Navadno 4" xfId="33" xr:uid="{00000000-0005-0000-0000-000012000000}"/>
    <cellStyle name="Navadno 5" xfId="37" xr:uid="{00000000-0005-0000-0000-000013000000}"/>
    <cellStyle name="Navadno 6" xfId="27" xr:uid="{00000000-0005-0000-0000-000014000000}"/>
    <cellStyle name="Navadno 7" xfId="28" xr:uid="{00000000-0005-0000-0000-000015000000}"/>
    <cellStyle name="Normal" xfId="39" xr:uid="{B3A4EEA2-E61D-4512-BFD8-B0AF9834DACC}"/>
    <cellStyle name="Normal 2" xfId="2" xr:uid="{00000000-0005-0000-0000-000017000000}"/>
    <cellStyle name="Odstotek 2" xfId="8" xr:uid="{00000000-0005-0000-0000-000019000000}"/>
    <cellStyle name="Odstotek 2 2" xfId="36" xr:uid="{00000000-0005-0000-0000-00001A000000}"/>
    <cellStyle name="Odstotek 2 3" xfId="43" xr:uid="{C138F982-8EA5-4BB5-934D-7616A366A372}"/>
    <cellStyle name="Odstotek 3" xfId="42" xr:uid="{DF9B8E67-2707-4CD5-A9F1-703CCA75FF3A}"/>
    <cellStyle name="Percent 2" xfId="32" xr:uid="{00000000-0005-0000-0000-00001B000000}"/>
    <cellStyle name="Percent 3 2" xfId="23" xr:uid="{00000000-0005-0000-0000-00001C000000}"/>
    <cellStyle name="Percent 3 3" xfId="24" xr:uid="{00000000-0005-0000-0000-00001D000000}"/>
    <cellStyle name="Percent 3 4" xfId="25" xr:uid="{00000000-0005-0000-0000-00001E000000}"/>
    <cellStyle name="Percent 5 2" xfId="26" xr:uid="{00000000-0005-0000-0000-00001F000000}"/>
    <cellStyle name="Pomoc" xfId="4" xr:uid="{00000000-0005-0000-0000-000020000000}"/>
    <cellStyle name="Rekapitulacija" xfId="5" xr:uid="{00000000-0005-0000-0000-000021000000}"/>
    <cellStyle name="Slog 1" xfId="9" xr:uid="{00000000-0005-0000-0000-000022000000}"/>
    <cellStyle name="STOLPEC_E" xfId="6" xr:uid="{00000000-0005-0000-0000-000023000000}"/>
    <cellStyle name="Title 2" xfId="3" xr:uid="{00000000-0005-0000-0000-000024000000}"/>
    <cellStyle name="Valuta 2" xfId="10" xr:uid="{00000000-0005-0000-0000-000025000000}"/>
    <cellStyle name="Vejica 2" xfId="12" xr:uid="{00000000-0005-0000-0000-000027000000}"/>
    <cellStyle name="Vejica 3" xfId="11" xr:uid="{00000000-0005-0000-0000-000028000000}"/>
    <cellStyle name="Vejica 4" xfId="34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692604</xdr:colOff>
      <xdr:row>0</xdr:row>
      <xdr:rowOff>19050</xdr:rowOff>
    </xdr:from>
    <xdr:to>
      <xdr:col>5</xdr:col>
      <xdr:colOff>1429204</xdr:colOff>
      <xdr:row>2</xdr:row>
      <xdr:rowOff>131445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2461" y="19050"/>
          <a:ext cx="740410" cy="4351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Aktualni%20projekti\25020-00_SSRS%20Mirna\05_PZI\_Koncna%20oddaja\Popisi\Zaklenjeni\25020-00_SPK_PZI_1-GO_PO_BrezCen-Z.xlsx" TargetMode="External"/><Relationship Id="rId1" Type="http://schemas.openxmlformats.org/officeDocument/2006/relationships/externalLinkPath" Target="25020-00_SPK_PZI_1-GO_PO_BrezCen-Z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Aktualni%20projekti\25020-00_SSRS%20Mirna\05_PZI\_Koncna%20oddaja\Popisi\Zaklenjeni\25020-00_SPK_PZI_22_ZU+KA_PO_BrezCen-Z.xlsx" TargetMode="External"/><Relationship Id="rId1" Type="http://schemas.openxmlformats.org/officeDocument/2006/relationships/externalLinkPath" Target="25020-00_SPK_PZI_22_ZU+KA_PO_BrezCen-Z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Oddaja%20-%20brez%20cen/25020-00_SPK_PZI_3-EI_PO_BrezCen.xlsx" TargetMode="External"/><Relationship Id="rId2" Type="http://schemas.openxmlformats.org/officeDocument/2006/relationships/externalLinkPath" Target="file:///X:\Aktualni%20projekti\25020-00_SSRS%20Mirna\05_PZI\_Koncna%20oddaja\Popisi\Oddaja%20-%20brez%20cen\25020-00_SPK_PZI_3-EI_PO_BrezCen.xlsx" TargetMode="External"/><Relationship Id="rId1" Type="http://schemas.openxmlformats.org/officeDocument/2006/relationships/externalLinkPath" Target="/Aktualni%20projekti/25020-00_SSRS%20Mirna/05_PZI/_Koncna%20oddaja/Popisi/Oddaja%20-%20brez%20cen/25020-00_SPK_PZI_3-EI_PO_BrezCe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s\_Projekti_25xxx\25020-00_SSRS-Mirna\5_PZI\Oddaja\_Koncna%20oddaja\Popisi\Zaklenjeni\25020-00_SPK_PZI_3-EI_PO_BrezCen-Z.xlsx" TargetMode="External"/><Relationship Id="rId1" Type="http://schemas.openxmlformats.org/officeDocument/2006/relationships/externalLinkPath" Target="25020-00_SPK_PZI_3-EI_PO_BrezCen-Z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Oddaja%20-%20brez%20cen/25020-00_SPK_PZI_4-SI_PO_BrezCen.xlsx" TargetMode="External"/><Relationship Id="rId2" Type="http://schemas.openxmlformats.org/officeDocument/2006/relationships/externalLinkPath" Target="file:///X:\Aktualni%20projekti\25020-00_SSRS%20Mirna\05_PZI\_Koncna%20oddaja\Popisi\Oddaja%20-%20brez%20cen\25020-00_SPK_PZI_4-SI_PO_BrezCen.xlsx" TargetMode="External"/><Relationship Id="rId1" Type="http://schemas.openxmlformats.org/officeDocument/2006/relationships/externalLinkPath" Target="/Aktualni%20projekti/25020-00_SSRS%20Mirna/05_PZI/_Koncna%20oddaja/Popisi/Oddaja%20-%20brez%20cen/25020-00_SPK_PZI_4-SI_PO_BrezCen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s\_Projekti_25xxx\25020-00_SSRS-Mirna\5_PZI\Oddaja\_Koncna%20oddaja\Popisi\Zaklenjeni\25020-00_SPK_PZI_4-SI_PO_BrezCen-Z.xlsx" TargetMode="External"/><Relationship Id="rId1" Type="http://schemas.openxmlformats.org/officeDocument/2006/relationships/externalLinkPath" Target="25020-00_SPK_PZI_4-SI_PO_BrezCen-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_REK"/>
      <sheetName val="1_I._SPL"/>
      <sheetName val="1_I.2_PRIP"/>
      <sheetName val="1.A_II.2_ZEM"/>
      <sheetName val="1.A_II.3_BET"/>
      <sheetName val="1.A_II.4_TES"/>
      <sheetName val="1.A_II.5_ZID"/>
      <sheetName val="1.A_II.6_FAS"/>
      <sheetName val="1.A_II.7_KAN"/>
      <sheetName val="1.A_II.8_LES"/>
      <sheetName val="1.A_II.9_PILOT"/>
      <sheetName val="1.A_III.1_KRO"/>
      <sheetName val="1.A_III.2_KLJ"/>
      <sheetName val="1.A_III.3_MIZ"/>
      <sheetName val="1.A_III.4_STA"/>
      <sheetName val="1.A_III.5_PV"/>
      <sheetName val="1.A_III.6_SLI"/>
      <sheetName val="1.A_III.7_TLA"/>
      <sheetName val="1.A_III.8_KER"/>
      <sheetName val="1.A_III.9_SUH"/>
      <sheetName val="1.A_III.10_STR"/>
      <sheetName val="1.A_III.11_DVIG"/>
      <sheetName val="1.A_III.12_OPR"/>
      <sheetName val="1.B_II.2_ZEM"/>
      <sheetName val="1.B_II.3_BET"/>
      <sheetName val="1.B_II.4_TES"/>
      <sheetName val="1.B_II.5_ZID"/>
      <sheetName val="1.B_II.6_FAS"/>
      <sheetName val="1.B_II.7_KAN"/>
      <sheetName val="1.B_II.8_LES"/>
      <sheetName val="1.B_II.9_PILOT"/>
      <sheetName val="1.B_III.1_KRO"/>
      <sheetName val="1.B_III.2_KLJ"/>
      <sheetName val="1.B_III.3_MIZ"/>
      <sheetName val="1.B_III.4_STA"/>
      <sheetName val="1.B_III.5_PV"/>
      <sheetName val="1.B_III.6_SLI"/>
      <sheetName val="1.B_III.7_TLA"/>
      <sheetName val="1.B_III.8_KER"/>
      <sheetName val="1.B_III.9_SUH"/>
      <sheetName val="1.B_III.10_STR"/>
      <sheetName val="1.B_III.11_DVIG"/>
      <sheetName val="1.B_III.12_OPR"/>
    </sheetNames>
    <sheetDataSet>
      <sheetData sheetId="0">
        <row r="22">
          <cell r="D22" t="str">
            <v>GRADBENO OBRTNIŠKA DELA</v>
          </cell>
        </row>
        <row r="95">
          <cell r="G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.2_REK"/>
      <sheetName val="2.2_I.SPL_"/>
      <sheetName val="2.2_II.1_GEOD_DELA"/>
      <sheetName val="2.2_II.2._RUS_DELA"/>
      <sheetName val="2.2_II.3._ZEM_DELA"/>
      <sheetName val="2.2_II.4._ZG_USTOJ"/>
      <sheetName val="2.2_II.5._ASF_DELA "/>
      <sheetName val="2.2_II.6._ZID_DELA  "/>
      <sheetName val="2.2_II.7._TES_DELA"/>
      <sheetName val="2.2_II.8._BET_DELA"/>
      <sheetName val="2.2_II.9._MET_KANAL"/>
      <sheetName val="2.2_II.10._KOM_KANAL"/>
      <sheetName val="2.2_II.11._HORTIKULTURA"/>
      <sheetName val="2.2_II.12._SIGNAL"/>
      <sheetName val="2.2_II.13._ZUN_OPREMA"/>
      <sheetName val="2.2_III.1.GD-El"/>
      <sheetName val="2.2_III.2.GD-El "/>
      <sheetName val="2.2_III.3.GD-El"/>
      <sheetName val="2.2_III.3.GD-VODOVOD"/>
      <sheetName val="10.1_PRIP_DEL"/>
      <sheetName val="10.2_RASTLINE"/>
      <sheetName val="10.3_TRATE"/>
      <sheetName val="10.4_URB_OPREMA"/>
    </sheetNames>
    <sheetDataSet>
      <sheetData sheetId="0">
        <row r="23">
          <cell r="C23" t="str">
            <v>ZUNANJA UREDITEV IN KRAJINSKA ARHITEKTURA</v>
          </cell>
        </row>
        <row r="63">
          <cell r="F6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_REK"/>
      <sheetName val="0_SPL"/>
      <sheetName val="A.1_STAN"/>
      <sheetName val="A2_MOČ"/>
      <sheetName val="A.3_RAZ"/>
      <sheetName val="A.4_VR"/>
      <sheetName val="A.5_ODT"/>
      <sheetName val="A.6_TK"/>
      <sheetName val="A.7_DOM"/>
      <sheetName val="A.8_IP"/>
      <sheetName val="A.9_STR"/>
      <sheetName val="B.1_STAN"/>
      <sheetName val="B2_MOČ"/>
      <sheetName val="B3_UPS"/>
      <sheetName val="B.4_RAZ"/>
      <sheetName val="B.5_VR"/>
      <sheetName val="B.6_ODT"/>
      <sheetName val="B.7_TK"/>
      <sheetName val="B.8_AJP"/>
      <sheetName val="B.9_DOM "/>
      <sheetName val="B.10_IP"/>
      <sheetName val="B.11_STR"/>
      <sheetName val="32_0_SPL"/>
      <sheetName val="32_1.EP "/>
      <sheetName val="32_2_PEA"/>
      <sheetName val="32_3_Z.RAZ"/>
      <sheetName val="32_4.TK"/>
    </sheetNames>
    <sheetDataSet>
      <sheetData sheetId="0">
        <row r="20">
          <cell r="C20" t="str">
            <v>ELEKTROINŠTALACIJE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_REK"/>
      <sheetName val="0_SPL"/>
      <sheetName val="A.1_STAN"/>
      <sheetName val="A2_MOČ"/>
      <sheetName val="A.3_RAZ"/>
      <sheetName val="A.4_VR"/>
      <sheetName val="A.5_ODT"/>
      <sheetName val="A.6_TK"/>
      <sheetName val="A.7_DOM"/>
      <sheetName val="A.8_IP"/>
      <sheetName val="A.9_STR"/>
      <sheetName val="B.1_STAN"/>
      <sheetName val="B2_MOČ"/>
      <sheetName val="B3_UPS"/>
      <sheetName val="B.4_RAZ"/>
      <sheetName val="B.5_VR"/>
      <sheetName val="B.6_ODT"/>
      <sheetName val="B.7_TK"/>
      <sheetName val="B.8_AJP"/>
      <sheetName val="B.9_DOM "/>
      <sheetName val="B.10_IP"/>
      <sheetName val="B.11_STR"/>
      <sheetName val="32_0_SPL"/>
      <sheetName val="32_1.EP "/>
      <sheetName val="32_2_PEA"/>
      <sheetName val="32_3_Z.RAZ"/>
      <sheetName val="32_4.TK"/>
    </sheetNames>
    <sheetDataSet>
      <sheetData sheetId="0">
        <row r="67">
          <cell r="F6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"/>
      <sheetName val="0."/>
      <sheetName val="A.1."/>
      <sheetName val="A.2."/>
      <sheetName val="A.3."/>
      <sheetName val="A.4."/>
      <sheetName val="A.5."/>
      <sheetName val="B.1."/>
      <sheetName val="B.2."/>
      <sheetName val="B.3."/>
      <sheetName val="B.4."/>
      <sheetName val="B.5."/>
      <sheetName val="4.2 VODOVOD - ZUNANJI"/>
    </sheetNames>
    <sheetDataSet>
      <sheetData sheetId="0">
        <row r="22">
          <cell r="C22" t="str">
            <v>STROJNE INŠTALACIJE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0."/>
      <sheetName val="A.1."/>
      <sheetName val="A.2."/>
      <sheetName val="A.3."/>
      <sheetName val="A.4."/>
      <sheetName val="A.5."/>
      <sheetName val="B.1."/>
      <sheetName val="B.2."/>
      <sheetName val="B.3."/>
      <sheetName val="B.4."/>
      <sheetName val="B.5."/>
      <sheetName val="4.2 VODOVOD - ZUNANJI"/>
    </sheetNames>
    <sheetDataSet>
      <sheetData sheetId="0">
        <row r="56">
          <cell r="F5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43"/>
  <sheetViews>
    <sheetView tabSelected="1" showWhiteSpace="0" view="pageBreakPreview" zoomScale="70" zoomScaleNormal="85" zoomScaleSheetLayoutView="70" workbookViewId="0">
      <selection activeCell="B19" sqref="B19"/>
    </sheetView>
  </sheetViews>
  <sheetFormatPr defaultRowHeight="12.75" x14ac:dyDescent="0.2"/>
  <cols>
    <col min="1" max="1" width="8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2" customWidth="1"/>
    <col min="8" max="9" width="30" customWidth="1"/>
    <col min="10" max="10" width="11" bestFit="1" customWidth="1"/>
  </cols>
  <sheetData>
    <row r="1" spans="1:6" s="2" customFormat="1" x14ac:dyDescent="0.2">
      <c r="A1" s="3"/>
      <c r="B1" s="4"/>
      <c r="C1" s="3"/>
      <c r="D1" s="5"/>
      <c r="E1" s="6"/>
      <c r="F1" s="6"/>
    </row>
    <row r="2" spans="1:6" s="2" customFormat="1" x14ac:dyDescent="0.2">
      <c r="A2" s="3"/>
      <c r="B2" s="4"/>
      <c r="C2" s="3"/>
      <c r="D2" s="5"/>
      <c r="E2" s="6"/>
      <c r="F2" s="6"/>
    </row>
    <row r="3" spans="1:6" s="2" customFormat="1" x14ac:dyDescent="0.2">
      <c r="A3" s="20"/>
      <c r="B3" s="21"/>
      <c r="C3" s="28"/>
      <c r="D3" s="20"/>
      <c r="E3" s="20"/>
      <c r="F3" s="20"/>
    </row>
    <row r="4" spans="1:6" s="2" customFormat="1" x14ac:dyDescent="0.2">
      <c r="A4" s="23" t="s">
        <v>7</v>
      </c>
      <c r="B4" s="4"/>
      <c r="C4" s="3"/>
      <c r="D4" s="5"/>
      <c r="E4" s="6"/>
      <c r="F4" s="13" t="s">
        <v>6</v>
      </c>
    </row>
    <row r="6" spans="1:6" ht="18" x14ac:dyDescent="0.25">
      <c r="A6" s="12" t="s">
        <v>9</v>
      </c>
      <c r="B6" s="10"/>
    </row>
    <row r="7" spans="1:6" x14ac:dyDescent="0.2">
      <c r="B7" s="7"/>
      <c r="F7" s="14"/>
    </row>
    <row r="8" spans="1:6" x14ac:dyDescent="0.2">
      <c r="B8" s="7"/>
      <c r="C8" s="7" t="s">
        <v>10</v>
      </c>
      <c r="F8" s="14"/>
    </row>
    <row r="9" spans="1:6" x14ac:dyDescent="0.2">
      <c r="B9" s="7"/>
      <c r="C9" s="7" t="s">
        <v>11</v>
      </c>
    </row>
    <row r="10" spans="1:6" x14ac:dyDescent="0.2">
      <c r="A10" s="20" t="s">
        <v>5</v>
      </c>
      <c r="B10" s="21"/>
      <c r="C10" s="28" t="s">
        <v>12</v>
      </c>
      <c r="D10" s="20"/>
      <c r="E10" s="20"/>
      <c r="F10" s="20"/>
    </row>
    <row r="11" spans="1:6" x14ac:dyDescent="0.2">
      <c r="B11" s="11"/>
      <c r="C11" s="7"/>
    </row>
    <row r="12" spans="1:6" x14ac:dyDescent="0.2">
      <c r="B12" s="7"/>
      <c r="C12" s="7" t="s">
        <v>13</v>
      </c>
      <c r="F12" s="14"/>
    </row>
    <row r="13" spans="1:6" x14ac:dyDescent="0.2">
      <c r="A13" s="20" t="s">
        <v>1</v>
      </c>
      <c r="B13" s="21"/>
      <c r="C13" s="28"/>
      <c r="D13" s="20"/>
      <c r="E13" s="20"/>
      <c r="F13" s="20"/>
    </row>
    <row r="14" spans="1:6" x14ac:dyDescent="0.2">
      <c r="B14" s="11"/>
      <c r="C14" s="7"/>
    </row>
    <row r="15" spans="1:6" x14ac:dyDescent="0.2">
      <c r="B15" s="11"/>
      <c r="C15" s="7" t="s">
        <v>8</v>
      </c>
    </row>
    <row r="16" spans="1:6" x14ac:dyDescent="0.2">
      <c r="A16" s="20" t="s">
        <v>3</v>
      </c>
      <c r="B16" s="21"/>
      <c r="C16" s="28"/>
      <c r="D16" s="20"/>
      <c r="E16" s="20"/>
      <c r="F16" s="20"/>
    </row>
    <row r="17" spans="1:9" x14ac:dyDescent="0.2">
      <c r="B17" s="11"/>
      <c r="C17" s="7"/>
    </row>
    <row r="18" spans="1:9" x14ac:dyDescent="0.2">
      <c r="A18" s="20" t="s">
        <v>4</v>
      </c>
      <c r="B18" s="21"/>
      <c r="C18" s="28" t="s">
        <v>18</v>
      </c>
      <c r="D18" s="20"/>
      <c r="E18" s="20"/>
      <c r="F18" s="20"/>
    </row>
    <row r="19" spans="1:9" x14ac:dyDescent="0.2">
      <c r="B19" s="11"/>
      <c r="C19" s="7"/>
    </row>
    <row r="20" spans="1:9" x14ac:dyDescent="0.2">
      <c r="B20" s="11"/>
      <c r="C20" s="7"/>
    </row>
    <row r="21" spans="1:9" x14ac:dyDescent="0.2">
      <c r="B21" s="7"/>
    </row>
    <row r="22" spans="1:9" x14ac:dyDescent="0.2">
      <c r="A22" s="20" t="s">
        <v>2</v>
      </c>
      <c r="B22" s="21"/>
      <c r="C22" s="28" t="s">
        <v>14</v>
      </c>
      <c r="D22" s="20"/>
      <c r="E22" s="20"/>
      <c r="F22" s="20"/>
    </row>
    <row r="23" spans="1:9" x14ac:dyDescent="0.2">
      <c r="B23" s="11"/>
      <c r="C23" s="7"/>
    </row>
    <row r="24" spans="1:9" ht="13.5" thickBot="1" x14ac:dyDescent="0.25">
      <c r="A24" s="9"/>
      <c r="B24" s="24"/>
      <c r="C24" s="15"/>
      <c r="D24" s="15"/>
      <c r="E24" s="15"/>
      <c r="F24" s="16"/>
    </row>
    <row r="25" spans="1:9" x14ac:dyDescent="0.2">
      <c r="A25" s="42" t="s">
        <v>20</v>
      </c>
      <c r="B25" s="50" t="str">
        <f>'[1]1_REK'!$D$22</f>
        <v>GRADBENO OBRTNIŠKA DELA</v>
      </c>
      <c r="C25" s="51"/>
      <c r="D25" s="51"/>
      <c r="E25" s="51"/>
      <c r="F25" s="52">
        <f>'[1]1_REK'!$G$95</f>
        <v>0</v>
      </c>
    </row>
    <row r="26" spans="1:9" x14ac:dyDescent="0.2">
      <c r="A26" s="42" t="s">
        <v>19</v>
      </c>
      <c r="B26" s="43" t="str">
        <f>'[2]2.2_REK'!$C$23</f>
        <v>ZUNANJA UREDITEV IN KRAJINSKA ARHITEKTURA</v>
      </c>
      <c r="C26" s="44"/>
      <c r="D26" s="44"/>
      <c r="E26" s="44"/>
      <c r="F26" s="45">
        <f>'[2]2.2_REK'!$F$63</f>
        <v>0</v>
      </c>
    </row>
    <row r="27" spans="1:9" x14ac:dyDescent="0.2">
      <c r="A27" s="1">
        <v>3</v>
      </c>
      <c r="B27" s="43" t="str">
        <f>'[3]3_REK'!$C$20</f>
        <v>ELEKTROINŠTALACIJE</v>
      </c>
      <c r="C27" s="44"/>
      <c r="D27" s="44"/>
      <c r="E27" s="44"/>
      <c r="F27" s="45">
        <f>'[4]3_REK'!$F$67</f>
        <v>0</v>
      </c>
    </row>
    <row r="28" spans="1:9" x14ac:dyDescent="0.2">
      <c r="A28" s="1">
        <v>4</v>
      </c>
      <c r="B28" s="46" t="str">
        <f>[5]REKAPITULACIJA!$C$22</f>
        <v>STROJNE INŠTALACIJE</v>
      </c>
      <c r="C28" s="47"/>
      <c r="D28" s="47"/>
      <c r="E28" s="47"/>
      <c r="F28" s="48">
        <f>[6]REKAPITULACIJA!$F$56</f>
        <v>0</v>
      </c>
    </row>
    <row r="29" spans="1:9" ht="13.5" thickBot="1" x14ac:dyDescent="0.25">
      <c r="A29" s="8"/>
      <c r="B29" s="25"/>
      <c r="C29" s="17"/>
      <c r="D29" s="17"/>
      <c r="E29" s="17"/>
      <c r="F29" s="18"/>
    </row>
    <row r="30" spans="1:9" ht="14.25" thickTop="1" thickBot="1" x14ac:dyDescent="0.25">
      <c r="A30" s="8"/>
      <c r="B30" s="49" t="s">
        <v>0</v>
      </c>
      <c r="C30" s="33"/>
      <c r="D30" s="33"/>
      <c r="E30" s="33"/>
      <c r="F30" s="34">
        <f>SUM(F25:F29)</f>
        <v>0</v>
      </c>
      <c r="H30" s="29"/>
      <c r="I30" s="29"/>
    </row>
    <row r="31" spans="1:9" ht="13.5" thickBot="1" x14ac:dyDescent="0.25">
      <c r="A31" s="1"/>
      <c r="B31" s="26"/>
      <c r="C31" s="15"/>
      <c r="D31" s="15"/>
      <c r="E31" s="15"/>
      <c r="F31" s="16"/>
    </row>
    <row r="32" spans="1:9" s="7" customFormat="1" ht="13.5" thickBot="1" x14ac:dyDescent="0.25">
      <c r="A32" s="8"/>
      <c r="B32" s="30" t="s">
        <v>17</v>
      </c>
      <c r="C32" s="31"/>
      <c r="D32" s="41">
        <v>0.01</v>
      </c>
      <c r="E32" s="31"/>
      <c r="F32" s="32">
        <f>F30*D32</f>
        <v>0</v>
      </c>
    </row>
    <row r="33" spans="1:9" ht="13.5" thickBot="1" x14ac:dyDescent="0.25">
      <c r="A33" s="1"/>
      <c r="B33" s="26"/>
      <c r="C33" s="15"/>
      <c r="D33" s="15"/>
      <c r="E33" s="15"/>
      <c r="F33" s="16"/>
    </row>
    <row r="34" spans="1:9" x14ac:dyDescent="0.2">
      <c r="B34" s="35" t="s">
        <v>0</v>
      </c>
      <c r="C34" s="36"/>
      <c r="D34" s="36"/>
      <c r="E34" s="36"/>
      <c r="F34" s="37">
        <f>F32+F30</f>
        <v>0</v>
      </c>
      <c r="H34" s="29"/>
      <c r="I34" s="29"/>
    </row>
    <row r="35" spans="1:9" ht="13.5" thickBot="1" x14ac:dyDescent="0.25">
      <c r="B35" s="27" t="s">
        <v>15</v>
      </c>
      <c r="C35" s="17"/>
      <c r="D35" s="17"/>
      <c r="E35" s="17"/>
      <c r="F35" s="19">
        <f>F34*0.095</f>
        <v>0</v>
      </c>
    </row>
    <row r="36" spans="1:9" ht="14.25" thickTop="1" thickBot="1" x14ac:dyDescent="0.25">
      <c r="B36" s="38" t="s">
        <v>16</v>
      </c>
      <c r="C36" s="39"/>
      <c r="D36" s="39"/>
      <c r="E36" s="39"/>
      <c r="F36" s="40">
        <f>F34+F35</f>
        <v>0</v>
      </c>
      <c r="H36" s="29"/>
      <c r="I36" s="29"/>
    </row>
    <row r="37" spans="1:9" x14ac:dyDescent="0.2">
      <c r="B37" s="15"/>
      <c r="C37" s="15"/>
      <c r="D37" s="15"/>
      <c r="E37" s="15"/>
      <c r="F37" s="16"/>
    </row>
    <row r="43" spans="1:9" x14ac:dyDescent="0.2">
      <c r="C43" s="22"/>
      <c r="F43" s="29"/>
    </row>
  </sheetData>
  <sheetProtection algorithmName="SHA-512" hashValue="xhP/43VKgCwduKyLIujhgmszGBdTkHWmnr/HXmnqzVuxv28qmHjW62lHnIpusmFFoIXxuAndnAWfPteS8kVnGg==" saltValue="hmEbb1EtvE8LPNbAGLuDVQ==" spinCount="100000" sheet="1" objects="1" scenarios="1"/>
  <phoneticPr fontId="18" type="noConversion"/>
  <pageMargins left="0.98425196850393704" right="0.59055118110236227" top="0.59055118110236227" bottom="1.3779527559055118" header="0" footer="0.51181102362204722"/>
  <pageSetup paperSize="9" scale="85" orientation="landscape" r:id="rId1"/>
  <headerFooter>
    <oddFooter xml:space="preserve">&amp;L&amp;8Večstanovanjski stavbi v Mirni
Rev_0&amp;C&amp;8&amp;G&amp;10
&amp;R&amp;"Arial,Krepko"&amp;18 PZI - 1&amp;"Arial,Navadno"&amp;8
Št. projekta: 25020-00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1_REK</vt:lpstr>
      <vt:lpstr>'1_REK'!Področje_tiskanja</vt:lpstr>
      <vt:lpstr>'1_REK'!Tiskanje_naslovov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Blaž Šalamon</cp:lastModifiedBy>
  <cp:lastPrinted>2026-06-17T08:12:44Z</cp:lastPrinted>
  <dcterms:created xsi:type="dcterms:W3CDTF">2014-11-12T19:50:11Z</dcterms:created>
  <dcterms:modified xsi:type="dcterms:W3CDTF">2026-08-18T11:00:53Z</dcterms:modified>
</cp:coreProperties>
</file>